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orking\waccache\GVX0EPF00047DEF\EXCELCNV\982d686a-b579-4046-a584-3dc49598df62\"/>
    </mc:Choice>
  </mc:AlternateContent>
  <xr:revisionPtr revIDLastSave="0" documentId="8_{1AA861B9-E0EB-4BFF-8A5F-5E9DB5FE2A47}" xr6:coauthVersionLast="47" xr6:coauthVersionMax="47" xr10:uidLastSave="{00000000-0000-0000-0000-000000000000}"/>
  <bookViews>
    <workbookView xWindow="-60" yWindow="-60" windowWidth="15480" windowHeight="11640" tabRatio="667" xr2:uid="{CBCAAA1C-519C-438D-842F-D1CEB5C62E6A}"/>
  </bookViews>
  <sheets>
    <sheet name="F3 " sheetId="48" r:id="rId1"/>
  </sheets>
  <definedNames>
    <definedName name="_xlnm.Print_Area" localSheetId="0">'F3 '!$A$1:$O$58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48" l="1"/>
  <c r="L27" i="48"/>
  <c r="J34" i="48"/>
  <c r="J43" i="48"/>
  <c r="E37" i="48"/>
  <c r="I34" i="48"/>
  <c r="I35" i="48"/>
  <c r="L23" i="48"/>
  <c r="L24" i="48"/>
  <c r="L26" i="48"/>
  <c r="L28" i="48"/>
  <c r="L29" i="48"/>
  <c r="L30" i="48"/>
  <c r="L31" i="48"/>
  <c r="L32" i="48"/>
  <c r="L33" i="48"/>
  <c r="N23" i="48"/>
  <c r="N24" i="48"/>
  <c r="N26" i="48"/>
  <c r="N28" i="48"/>
  <c r="N29" i="48"/>
  <c r="N30" i="48"/>
  <c r="N31" i="48"/>
  <c r="N32" i="48"/>
  <c r="N33" i="48"/>
  <c r="M29" i="48"/>
  <c r="O29" i="48"/>
  <c r="M30" i="48"/>
  <c r="O30" i="48"/>
  <c r="M31" i="48"/>
  <c r="O31" i="48"/>
  <c r="M32" i="48"/>
  <c r="O32" i="48"/>
  <c r="M33" i="48"/>
  <c r="O33" i="48"/>
  <c r="M20" i="48"/>
  <c r="O20" i="48"/>
  <c r="M21" i="48"/>
  <c r="O21" i="48"/>
  <c r="M23" i="48"/>
  <c r="O23" i="48"/>
  <c r="M24" i="48"/>
  <c r="O24" i="48"/>
  <c r="N20" i="48"/>
  <c r="N21" i="48"/>
  <c r="K34" i="48"/>
  <c r="K43" i="48"/>
  <c r="L20" i="48"/>
  <c r="L21" i="48"/>
  <c r="M28" i="48"/>
  <c r="O28" i="48"/>
  <c r="M26" i="48"/>
  <c r="O26" i="48"/>
  <c r="I43" i="48"/>
  <c r="J35" i="48"/>
  <c r="J36" i="48"/>
  <c r="L34" i="48"/>
  <c r="L43" i="48"/>
  <c r="I36" i="48"/>
  <c r="M34" i="48"/>
  <c r="O34" i="48"/>
  <c r="N34" i="48"/>
  <c r="E35" i="48"/>
  <c r="E36" i="48"/>
  <c r="K35" i="48"/>
  <c r="L35" i="48"/>
  <c r="L36" i="48"/>
  <c r="K36" i="48"/>
</calcChain>
</file>

<file path=xl/sharedStrings.xml><?xml version="1.0" encoding="utf-8"?>
<sst xmlns="http://schemas.openxmlformats.org/spreadsheetml/2006/main" count="70" uniqueCount="62">
  <si>
    <t>(Forma Nr.3)</t>
  </si>
  <si>
    <t>Užsakovas:</t>
  </si>
  <si>
    <t>LITGRID AB</t>
  </si>
  <si>
    <t>Rangovas:</t>
  </si>
  <si>
    <t>Projekto Nr.:</t>
  </si>
  <si>
    <t>Projekto pavadinimas:</t>
  </si>
  <si>
    <t>Rangos data ir sutarties Nr:</t>
  </si>
  <si>
    <t>Sutarties pavadinimas:</t>
  </si>
  <si>
    <t xml:space="preserve">PAŽYMA APIE ATLIKTŲ DARBŲ VERTĘ NR. </t>
  </si>
  <si>
    <t xml:space="preserve">Pažymos data: </t>
  </si>
  <si>
    <t>Eil. Nr.</t>
  </si>
  <si>
    <t>Pavadinimas</t>
  </si>
  <si>
    <t>Sutartinė kaina, EUR (be PVM)</t>
  </si>
  <si>
    <t xml:space="preserve"> Likusių/neatliktų darbų vertė iki indeksavimo vertė Eur be PVM, data</t>
  </si>
  <si>
    <t>Indeksuota likusių/neatliktų darbų vertė Eur be PVM, data</t>
  </si>
  <si>
    <t>Sutartinė kaina po indeksavimoEur be PVM, data</t>
  </si>
  <si>
    <t>Įvykdytų darbų vertė, EUR be PVM</t>
  </si>
  <si>
    <t>Įvykdytų darbų procentas %</t>
  </si>
  <si>
    <t>Praeitais laikotarpiais</t>
  </si>
  <si>
    <t>Ataskaitiniu laikotarpiu (pagal sutartį)</t>
  </si>
  <si>
    <t>Ataskaitiniu laikotarpiu 
(po indeksavimo)</t>
  </si>
  <si>
    <t>Iš viso nuo darbų pradžios</t>
  </si>
  <si>
    <t>Ataskaitiniu laikotarpiu</t>
  </si>
  <si>
    <t>4.1</t>
  </si>
  <si>
    <t>4.2</t>
  </si>
  <si>
    <t>4.3</t>
  </si>
  <si>
    <t>6.1</t>
  </si>
  <si>
    <t>6.2</t>
  </si>
  <si>
    <t>Techninis projektas</t>
  </si>
  <si>
    <t>Inžineriniai tyrinėjimai</t>
  </si>
  <si>
    <t>Nematerialus turtas</t>
  </si>
  <si>
    <t>Programinės įrangos licencijos</t>
  </si>
  <si>
    <t>Programinės įrangos paketai</t>
  </si>
  <si>
    <t>Materialusis turtas</t>
  </si>
  <si>
    <t>Pastatai</t>
  </si>
  <si>
    <t>Statiniai ir įrenginiai</t>
  </si>
  <si>
    <t>Elektros ir ryšių linijų statiniai ir įrenginiai</t>
  </si>
  <si>
    <t>Elektros įrenginiai</t>
  </si>
  <si>
    <t>Mašinos,  įrengimai ir sistemos</t>
  </si>
  <si>
    <t>Darbo įtaisai, įrankiai ir prietaisai</t>
  </si>
  <si>
    <t>Kompiuterinė technika, orgtechnika ir telekomunikacijų įranga</t>
  </si>
  <si>
    <t>Biuro inventorius  ir kitas materialusis turtas</t>
  </si>
  <si>
    <t>IŠ VISO SMD PAGAL SUTARTĮ:</t>
  </si>
  <si>
    <t>Pridėtinės vertės mokestis (PVM):</t>
  </si>
  <si>
    <t>Viso su PVM:</t>
  </si>
  <si>
    <t>Sutarties kainos pokytis po indeksavimo, Eur be PVM</t>
  </si>
  <si>
    <t xml:space="preserve">Išankstinis mokėjimas </t>
  </si>
  <si>
    <t>Išankstinio mokėjimo grąžinimas</t>
  </si>
  <si>
    <t>Sulaikyti pinigai*</t>
  </si>
  <si>
    <t xml:space="preserve">Sukauptų sulaikytų pinigų mokėjimas  </t>
  </si>
  <si>
    <t>Suma apmokėjimui:</t>
  </si>
  <si>
    <t>Indeksavimo data</t>
  </si>
  <si>
    <t>Indeksavimo akto numeris ir data</t>
  </si>
  <si>
    <t>Indekso pokyčio koeficientas</t>
  </si>
  <si>
    <t>*Pagal sutarties sąlygas sulaikomi pinigai</t>
  </si>
  <si>
    <t>Rangovo atstovas:</t>
  </si>
  <si>
    <t>____________</t>
  </si>
  <si>
    <t>(vardas, pavardė, pareigos)</t>
  </si>
  <si>
    <t>(parašas)</t>
  </si>
  <si>
    <t>(data)</t>
  </si>
  <si>
    <t>Užsakovo Projekto vadovas: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</si>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</sst>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13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Arial"/>
      <family val="2"/>
      <charset val="186"/>
    </font>
    <font>
      <b/>
      <sz val="10"/>
      <name val="Times New Roman"/>
      <family val="1"/>
    </font>
    <font>
      <sz val="11"/>
      <name val="Arial"/>
      <family val="2"/>
      <charset val="186"/>
    </font>
    <font>
      <b/>
      <sz val="10"/>
      <color indexed="8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3" fillId="0" borderId="0"/>
    <xf numFmtId="0" fontId="3" fillId="0" borderId="0"/>
    <xf numFmtId="0" fontId="1" fillId="0" borderId="0"/>
    <xf numFmtId="0" fontId="11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  <xf numFmtId="0" fontId="9" fillId="0" borderId="0"/>
  </cellStyleXfs>
  <cellXfs count="113">
    <xf numFmtId="0" fontId="0" fillId="0" borderId="0" xfId="0"/>
    <xf numFmtId="0" fontId="5" fillId="0" borderId="0" xfId="17" applyFont="1"/>
    <xf numFmtId="0" fontId="1" fillId="0" borderId="0" xfId="17"/>
    <xf numFmtId="0" fontId="6" fillId="0" borderId="0" xfId="17" applyFont="1"/>
    <xf numFmtId="0" fontId="5" fillId="0" borderId="0" xfId="17" applyFont="1" applyAlignment="1">
      <alignment horizontal="left"/>
    </xf>
    <xf numFmtId="0" fontId="7" fillId="0" borderId="0" xfId="17" applyFont="1" applyAlignment="1">
      <alignment wrapText="1"/>
    </xf>
    <xf numFmtId="0" fontId="6" fillId="0" borderId="0" xfId="17" applyFont="1" applyAlignment="1">
      <alignment horizontal="center" vertical="center" wrapText="1"/>
    </xf>
    <xf numFmtId="4" fontId="6" fillId="0" borderId="0" xfId="17" applyNumberFormat="1" applyFont="1" applyAlignment="1">
      <alignment wrapText="1"/>
    </xf>
    <xf numFmtId="0" fontId="5" fillId="0" borderId="0" xfId="17" applyFont="1" applyAlignment="1">
      <alignment horizontal="center" vertical="center" wrapText="1"/>
    </xf>
    <xf numFmtId="0" fontId="6" fillId="0" borderId="0" xfId="17" applyFont="1" applyAlignment="1">
      <alignment horizontal="right" wrapText="1"/>
    </xf>
    <xf numFmtId="4" fontId="5" fillId="0" borderId="0" xfId="17" applyNumberFormat="1" applyFont="1" applyAlignment="1">
      <alignment wrapText="1"/>
    </xf>
    <xf numFmtId="2" fontId="1" fillId="0" borderId="0" xfId="17" applyNumberFormat="1"/>
    <xf numFmtId="0" fontId="5" fillId="0" borderId="0" xfId="17" applyFont="1" applyAlignment="1">
      <alignment horizontal="right" vertical="center" wrapText="1"/>
    </xf>
    <xf numFmtId="0" fontId="5" fillId="0" borderId="0" xfId="17" applyFont="1" applyAlignment="1">
      <alignment horizontal="left" wrapText="1"/>
    </xf>
    <xf numFmtId="0" fontId="6" fillId="0" borderId="0" xfId="17" applyFont="1" applyAlignment="1">
      <alignment horizontal="center"/>
    </xf>
    <xf numFmtId="0" fontId="8" fillId="0" borderId="0" xfId="17" applyFont="1" applyAlignment="1">
      <alignment horizontal="center" vertical="center" wrapText="1"/>
    </xf>
    <xf numFmtId="0" fontId="8" fillId="0" borderId="0" xfId="17" applyFont="1" applyAlignment="1">
      <alignment horizontal="center" vertical="justify" wrapText="1"/>
    </xf>
    <xf numFmtId="4" fontId="5" fillId="0" borderId="0" xfId="17" applyNumberFormat="1" applyFont="1" applyAlignment="1">
      <alignment vertical="center"/>
    </xf>
    <xf numFmtId="0" fontId="6" fillId="0" borderId="1" xfId="17" applyFont="1" applyBorder="1" applyAlignment="1">
      <alignment horizontal="center"/>
    </xf>
    <xf numFmtId="0" fontId="6" fillId="0" borderId="2" xfId="17" applyFont="1" applyBorder="1" applyAlignment="1">
      <alignment horizontal="center" vertical="center" wrapText="1"/>
    </xf>
    <xf numFmtId="0" fontId="6" fillId="0" borderId="3" xfId="17" applyFont="1" applyBorder="1" applyAlignment="1">
      <alignment horizontal="center" vertical="center" wrapText="1"/>
    </xf>
    <xf numFmtId="4" fontId="6" fillId="0" borderId="3" xfId="17" applyNumberFormat="1" applyFont="1" applyBorder="1" applyAlignment="1">
      <alignment vertical="center" wrapText="1"/>
    </xf>
    <xf numFmtId="0" fontId="6" fillId="0" borderId="4" xfId="17" applyFont="1" applyBorder="1" applyAlignment="1">
      <alignment horizontal="center"/>
    </xf>
    <xf numFmtId="4" fontId="6" fillId="0" borderId="5" xfId="17" applyNumberFormat="1" applyFont="1" applyBorder="1" applyAlignment="1">
      <alignment vertical="center" wrapText="1"/>
    </xf>
    <xf numFmtId="0" fontId="6" fillId="0" borderId="6" xfId="17" applyFont="1" applyBorder="1" applyAlignment="1">
      <alignment horizontal="center"/>
    </xf>
    <xf numFmtId="0" fontId="5" fillId="0" borderId="7" xfId="17" applyFont="1" applyBorder="1" applyAlignment="1">
      <alignment horizontal="center" vertical="center" wrapText="1"/>
    </xf>
    <xf numFmtId="0" fontId="5" fillId="0" borderId="7" xfId="17" applyFont="1" applyBorder="1" applyAlignment="1">
      <alignment horizontal="center" vertical="center"/>
    </xf>
    <xf numFmtId="0" fontId="5" fillId="0" borderId="8" xfId="17" applyFont="1" applyBorder="1" applyAlignment="1">
      <alignment horizontal="center" vertical="center"/>
    </xf>
    <xf numFmtId="4" fontId="6" fillId="0" borderId="9" xfId="17" applyNumberFormat="1" applyFont="1" applyBorder="1" applyAlignment="1">
      <alignment horizontal="center" vertical="center" wrapText="1"/>
    </xf>
    <xf numFmtId="4" fontId="5" fillId="0" borderId="8" xfId="17" applyNumberFormat="1" applyFont="1" applyBorder="1" applyAlignment="1">
      <alignment horizontal="center" vertical="center" wrapText="1"/>
    </xf>
    <xf numFmtId="4" fontId="5" fillId="0" borderId="8" xfId="17" applyNumberFormat="1" applyFont="1" applyBorder="1" applyAlignment="1">
      <alignment horizontal="center" vertical="center"/>
    </xf>
    <xf numFmtId="3" fontId="5" fillId="0" borderId="8" xfId="17" applyNumberFormat="1" applyFont="1" applyBorder="1" applyAlignment="1">
      <alignment horizontal="center" vertical="center" wrapText="1"/>
    </xf>
    <xf numFmtId="3" fontId="5" fillId="0" borderId="10" xfId="17" applyNumberFormat="1" applyFont="1" applyBorder="1" applyAlignment="1">
      <alignment horizontal="center" vertical="center" wrapText="1"/>
    </xf>
    <xf numFmtId="4" fontId="6" fillId="0" borderId="3" xfId="17" applyNumberFormat="1" applyFont="1" applyBorder="1" applyAlignment="1">
      <alignment horizontal="center" vertical="center" wrapText="1"/>
    </xf>
    <xf numFmtId="4" fontId="6" fillId="0" borderId="9" xfId="17" applyNumberFormat="1" applyFont="1" applyBorder="1" applyAlignment="1">
      <alignment vertical="center" wrapText="1"/>
    </xf>
    <xf numFmtId="4" fontId="6" fillId="0" borderId="11" xfId="17" applyNumberFormat="1" applyFont="1" applyBorder="1" applyAlignment="1">
      <alignment vertical="center" wrapText="1"/>
    </xf>
    <xf numFmtId="0" fontId="6" fillId="0" borderId="12" xfId="17" applyFont="1" applyBorder="1" applyAlignment="1">
      <alignment horizontal="center"/>
    </xf>
    <xf numFmtId="4" fontId="5" fillId="0" borderId="13" xfId="17" applyNumberFormat="1" applyFont="1" applyBorder="1" applyAlignment="1">
      <alignment horizontal="center" vertical="center" wrapText="1"/>
    </xf>
    <xf numFmtId="4" fontId="6" fillId="0" borderId="14" xfId="17" applyNumberFormat="1" applyFont="1" applyBorder="1" applyAlignment="1">
      <alignment horizontal="center" vertical="center" wrapText="1"/>
    </xf>
    <xf numFmtId="3" fontId="5" fillId="0" borderId="7" xfId="17" applyNumberFormat="1" applyFont="1" applyBorder="1" applyAlignment="1">
      <alignment horizontal="center" vertical="center" wrapText="1"/>
    </xf>
    <xf numFmtId="4" fontId="6" fillId="0" borderId="2" xfId="17" applyNumberFormat="1" applyFont="1" applyBorder="1" applyAlignment="1">
      <alignment vertical="center" wrapText="1"/>
    </xf>
    <xf numFmtId="4" fontId="6" fillId="0" borderId="15" xfId="17" applyNumberFormat="1" applyFont="1" applyBorder="1" applyAlignment="1">
      <alignment vertical="center" wrapText="1"/>
    </xf>
    <xf numFmtId="4" fontId="6" fillId="0" borderId="9" xfId="17" applyNumberFormat="1" applyFont="1" applyBorder="1" applyAlignment="1">
      <alignment horizontal="center" vertical="center"/>
    </xf>
    <xf numFmtId="4" fontId="6" fillId="0" borderId="16" xfId="17" applyNumberFormat="1" applyFont="1" applyBorder="1" applyAlignment="1">
      <alignment horizontal="center" vertical="center"/>
    </xf>
    <xf numFmtId="0" fontId="6" fillId="0" borderId="15" xfId="17" applyFont="1" applyBorder="1" applyAlignment="1">
      <alignment horizontal="center" vertical="center" wrapText="1"/>
    </xf>
    <xf numFmtId="0" fontId="5" fillId="0" borderId="0" xfId="17" applyFont="1" applyAlignment="1">
      <alignment horizontal="center"/>
    </xf>
    <xf numFmtId="0" fontId="5" fillId="0" borderId="17" xfId="17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3" xfId="18" applyFont="1" applyBorder="1" applyAlignment="1">
      <alignment horizontal="center" vertical="center" wrapText="1"/>
    </xf>
    <xf numFmtId="0" fontId="6" fillId="0" borderId="14" xfId="18" applyFont="1" applyBorder="1" applyAlignment="1">
      <alignment horizontal="center" vertical="center" wrapText="1"/>
    </xf>
    <xf numFmtId="0" fontId="6" fillId="0" borderId="2" xfId="18" applyFont="1" applyBorder="1" applyAlignment="1">
      <alignment horizontal="center" wrapText="1"/>
    </xf>
    <xf numFmtId="0" fontId="6" fillId="0" borderId="3" xfId="18" applyFont="1" applyBorder="1" applyAlignment="1">
      <alignment horizontal="center" wrapText="1"/>
    </xf>
    <xf numFmtId="0" fontId="6" fillId="0" borderId="5" xfId="18" applyFont="1" applyBorder="1" applyAlignment="1">
      <alignment horizontal="center" wrapText="1"/>
    </xf>
    <xf numFmtId="164" fontId="12" fillId="2" borderId="9" xfId="0" applyNumberFormat="1" applyFont="1" applyFill="1" applyBorder="1" applyAlignment="1">
      <alignment horizontal="right" vertical="center" wrapText="1"/>
    </xf>
    <xf numFmtId="0" fontId="6" fillId="0" borderId="0" xfId="17" applyFont="1" applyAlignment="1">
      <alignment horizontal="left"/>
    </xf>
    <xf numFmtId="0" fontId="5" fillId="0" borderId="0" xfId="17" applyFont="1" applyAlignment="1">
      <alignment horizontal="center" wrapText="1"/>
    </xf>
    <xf numFmtId="0" fontId="5" fillId="0" borderId="18" xfId="17" applyFont="1" applyBorder="1" applyAlignment="1">
      <alignment horizontal="center"/>
    </xf>
    <xf numFmtId="4" fontId="6" fillId="0" borderId="8" xfId="17" applyNumberFormat="1" applyFont="1" applyBorder="1" applyAlignment="1">
      <alignment horizontal="center" vertical="center" wrapText="1"/>
    </xf>
    <xf numFmtId="0" fontId="6" fillId="3" borderId="9" xfId="17" applyFont="1" applyFill="1" applyBorder="1" applyAlignment="1">
      <alignment wrapText="1"/>
    </xf>
    <xf numFmtId="0" fontId="5" fillId="3" borderId="9" xfId="17" applyFont="1" applyFill="1" applyBorder="1" applyAlignment="1">
      <alignment wrapText="1"/>
    </xf>
    <xf numFmtId="0" fontId="6" fillId="3" borderId="1" xfId="17" applyFont="1" applyFill="1" applyBorder="1" applyAlignment="1">
      <alignment horizontal="center"/>
    </xf>
    <xf numFmtId="0" fontId="6" fillId="0" borderId="0" xfId="17" applyFont="1" applyAlignment="1">
      <alignment wrapText="1"/>
    </xf>
    <xf numFmtId="4" fontId="6" fillId="3" borderId="8" xfId="17" applyNumberFormat="1" applyFont="1" applyFill="1" applyBorder="1" applyAlignment="1">
      <alignment horizontal="center" vertical="center" wrapText="1"/>
    </xf>
    <xf numFmtId="4" fontId="6" fillId="3" borderId="3" xfId="17" applyNumberFormat="1" applyFont="1" applyFill="1" applyBorder="1" applyAlignment="1">
      <alignment horizontal="center" vertical="center" wrapText="1"/>
    </xf>
    <xf numFmtId="4" fontId="6" fillId="3" borderId="9" xfId="17" applyNumberFormat="1" applyFont="1" applyFill="1" applyBorder="1" applyAlignment="1">
      <alignment horizontal="center" vertical="center"/>
    </xf>
    <xf numFmtId="4" fontId="6" fillId="3" borderId="9" xfId="17" applyNumberFormat="1" applyFont="1" applyFill="1" applyBorder="1" applyAlignment="1">
      <alignment horizontal="center" wrapText="1"/>
    </xf>
    <xf numFmtId="0" fontId="6" fillId="3" borderId="9" xfId="17" applyFont="1" applyFill="1" applyBorder="1" applyAlignment="1">
      <alignment horizontal="center" vertical="center" wrapText="1"/>
    </xf>
    <xf numFmtId="0" fontId="6" fillId="0" borderId="0" xfId="17" applyFont="1" applyAlignment="1">
      <alignment horizontal="left" vertical="center"/>
    </xf>
    <xf numFmtId="0" fontId="5" fillId="0" borderId="9" xfId="17" applyFont="1" applyBorder="1" applyAlignment="1">
      <alignment horizontal="center" wrapText="1"/>
    </xf>
    <xf numFmtId="4" fontId="6" fillId="0" borderId="9" xfId="17" applyNumberFormat="1" applyFont="1" applyBorder="1" applyAlignment="1">
      <alignment wrapText="1"/>
    </xf>
    <xf numFmtId="4" fontId="6" fillId="0" borderId="9" xfId="17" applyNumberFormat="1" applyFont="1" applyBorder="1" applyAlignment="1">
      <alignment horizontal="center" wrapText="1"/>
    </xf>
    <xf numFmtId="0" fontId="10" fillId="0" borderId="16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6" fillId="0" borderId="16" xfId="17" applyFont="1" applyBorder="1" applyAlignment="1">
      <alignment horizontal="left" vertical="center"/>
    </xf>
    <xf numFmtId="0" fontId="6" fillId="0" borderId="19" xfId="17" applyFont="1" applyBorder="1" applyAlignment="1">
      <alignment horizontal="left" vertical="center"/>
    </xf>
    <xf numFmtId="0" fontId="5" fillId="0" borderId="0" xfId="17" applyFont="1" applyAlignment="1">
      <alignment horizontal="left" wrapText="1"/>
    </xf>
    <xf numFmtId="0" fontId="6" fillId="0" borderId="0" xfId="17" applyFont="1" applyAlignment="1">
      <alignment horizontal="center"/>
    </xf>
    <xf numFmtId="0" fontId="6" fillId="0" borderId="20" xfId="17" applyFont="1" applyBorder="1" applyAlignment="1">
      <alignment horizontal="center" vertical="center"/>
    </xf>
    <xf numFmtId="0" fontId="6" fillId="0" borderId="21" xfId="17" applyFont="1" applyBorder="1" applyAlignment="1">
      <alignment horizontal="center" vertical="center"/>
    </xf>
    <xf numFmtId="0" fontId="6" fillId="0" borderId="22" xfId="17" applyFont="1" applyBorder="1" applyAlignment="1">
      <alignment horizontal="center" vertical="center"/>
    </xf>
    <xf numFmtId="0" fontId="6" fillId="0" borderId="23" xfId="17" applyFont="1" applyBorder="1" applyAlignment="1">
      <alignment horizontal="center" vertical="center"/>
    </xf>
    <xf numFmtId="0" fontId="5" fillId="0" borderId="16" xfId="17" applyFont="1" applyBorder="1" applyAlignment="1">
      <alignment horizontal="left" vertical="center" wrapText="1"/>
    </xf>
    <xf numFmtId="0" fontId="5" fillId="0" borderId="19" xfId="17" applyFont="1" applyBorder="1" applyAlignment="1">
      <alignment horizontal="left" vertical="center" wrapText="1"/>
    </xf>
    <xf numFmtId="0" fontId="5" fillId="0" borderId="24" xfId="17" applyFont="1" applyBorder="1" applyAlignment="1">
      <alignment horizontal="left" vertical="center" wrapText="1"/>
    </xf>
    <xf numFmtId="0" fontId="5" fillId="0" borderId="0" xfId="17" applyFont="1" applyAlignment="1">
      <alignment horizontal="right" vertical="center" wrapText="1"/>
    </xf>
    <xf numFmtId="0" fontId="5" fillId="0" borderId="0" xfId="17" applyFont="1" applyAlignment="1">
      <alignment horizontal="left"/>
    </xf>
    <xf numFmtId="0" fontId="6" fillId="0" borderId="25" xfId="17" applyFont="1" applyBorder="1" applyAlignment="1">
      <alignment horizontal="center" vertical="center"/>
    </xf>
    <xf numFmtId="0" fontId="6" fillId="0" borderId="26" xfId="17" applyFont="1" applyBorder="1" applyAlignment="1">
      <alignment horizontal="center" vertical="center"/>
    </xf>
    <xf numFmtId="0" fontId="6" fillId="0" borderId="27" xfId="17" applyFont="1" applyBorder="1" applyAlignment="1">
      <alignment horizontal="center" vertical="center" wrapText="1"/>
    </xf>
    <xf numFmtId="0" fontId="6" fillId="0" borderId="28" xfId="17" applyFont="1" applyBorder="1" applyAlignment="1">
      <alignment horizontal="center" vertical="center" wrapText="1"/>
    </xf>
    <xf numFmtId="0" fontId="6" fillId="0" borderId="1" xfId="17" applyFont="1" applyBorder="1" applyAlignment="1">
      <alignment horizontal="center"/>
    </xf>
    <xf numFmtId="0" fontId="1" fillId="0" borderId="1" xfId="17" applyBorder="1" applyAlignment="1">
      <alignment horizontal="center"/>
    </xf>
    <xf numFmtId="0" fontId="6" fillId="0" borderId="1" xfId="18" applyFont="1" applyBorder="1" applyAlignment="1">
      <alignment horizontal="center" wrapText="1"/>
    </xf>
    <xf numFmtId="0" fontId="6" fillId="0" borderId="12" xfId="18" applyFont="1" applyBorder="1" applyAlignment="1">
      <alignment horizontal="center" wrapText="1"/>
    </xf>
    <xf numFmtId="0" fontId="6" fillId="0" borderId="6" xfId="18" applyFont="1" applyBorder="1" applyAlignment="1">
      <alignment horizontal="center" wrapText="1"/>
    </xf>
    <xf numFmtId="0" fontId="6" fillId="0" borderId="4" xfId="18" applyFont="1" applyBorder="1" applyAlignment="1">
      <alignment horizontal="center" wrapText="1"/>
    </xf>
    <xf numFmtId="0" fontId="6" fillId="3" borderId="27" xfId="17" applyFont="1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vertical="center" wrapText="1"/>
    </xf>
    <xf numFmtId="0" fontId="6" fillId="3" borderId="9" xfId="17" applyFont="1" applyFill="1" applyBorder="1" applyAlignment="1">
      <alignment horizontal="center" vertical="center" wrapText="1"/>
    </xf>
    <xf numFmtId="0" fontId="6" fillId="0" borderId="30" xfId="17" applyFont="1" applyBorder="1" applyAlignment="1">
      <alignment horizontal="center" vertical="center" wrapText="1"/>
    </xf>
    <xf numFmtId="0" fontId="6" fillId="0" borderId="24" xfId="17" applyFont="1" applyBorder="1" applyAlignment="1">
      <alignment horizontal="center" vertical="center" wrapText="1"/>
    </xf>
    <xf numFmtId="0" fontId="6" fillId="0" borderId="19" xfId="17" applyFont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5" fillId="0" borderId="24" xfId="17" applyFont="1" applyBorder="1" applyAlignment="1">
      <alignment horizontal="left" wrapText="1"/>
    </xf>
    <xf numFmtId="0" fontId="5" fillId="0" borderId="19" xfId="17" applyFont="1" applyBorder="1" applyAlignment="1">
      <alignment horizontal="left" wrapText="1"/>
    </xf>
    <xf numFmtId="0" fontId="5" fillId="0" borderId="0" xfId="17" applyFont="1" applyAlignment="1">
      <alignment horizontal="center"/>
    </xf>
    <xf numFmtId="0" fontId="6" fillId="0" borderId="0" xfId="17" applyFont="1" applyAlignment="1">
      <alignment horizontal="left"/>
    </xf>
    <xf numFmtId="0" fontId="6" fillId="0" borderId="3" xfId="17" applyFont="1" applyBorder="1" applyAlignment="1">
      <alignment horizontal="right" vertical="center" wrapText="1"/>
    </xf>
    <xf numFmtId="0" fontId="7" fillId="0" borderId="3" xfId="17" applyFont="1" applyBorder="1" applyAlignment="1">
      <alignment horizontal="right" vertical="center" wrapText="1"/>
    </xf>
    <xf numFmtId="0" fontId="6" fillId="0" borderId="8" xfId="17" applyFont="1" applyBorder="1" applyAlignment="1">
      <alignment horizontal="right" vertical="center" wrapText="1"/>
    </xf>
    <xf numFmtId="0" fontId="6" fillId="0" borderId="9" xfId="17" applyFont="1" applyBorder="1" applyAlignment="1">
      <alignment horizontal="right" vertical="center" wrapText="1"/>
    </xf>
  </cellXfs>
  <cellStyles count="21">
    <cellStyle name="Normal" xfId="0" builtinId="0"/>
    <cellStyle name="Normal 2" xfId="1" xr:uid="{C2923266-263D-4FE4-B00F-2870B25095F9}"/>
    <cellStyle name="Normal 2 2" xfId="2" xr:uid="{B0B61AB0-C551-4ECF-A125-247347FFC20F}"/>
    <cellStyle name="Normal 2 2 2" xfId="3" xr:uid="{C7D92743-0DA6-4E87-8166-655797F5E658}"/>
    <cellStyle name="Normal 3" xfId="4" xr:uid="{84BD8927-3E89-4AFA-862A-24B9EBB22B82}"/>
    <cellStyle name="Normal 4" xfId="5" xr:uid="{E8B81717-2B81-46A7-BC86-3C9FF227B39C}"/>
    <cellStyle name="Normal 4 2" xfId="6" xr:uid="{DE6FD5C2-D8F0-430B-BA24-DA02262803AA}"/>
    <cellStyle name="Normal 4 3" xfId="7" xr:uid="{2683C12E-5524-49BE-B3E2-93714CD4341E}"/>
    <cellStyle name="Normal 5" xfId="8" xr:uid="{6AB73A4D-29D2-4C1A-AAD9-B6901EF7B05E}"/>
    <cellStyle name="Normal 5 2" xfId="9" xr:uid="{2C737240-DDA1-405E-B414-807F1783FEE8}"/>
    <cellStyle name="Normal 5 3" xfId="10" xr:uid="{2C5F492A-E8D8-4802-9D07-D074894530DC}"/>
    <cellStyle name="Normal 6" xfId="11" xr:uid="{B7677512-73C5-4FC5-91C9-F7DDB14998E4}"/>
    <cellStyle name="Normal 6 2" xfId="12" xr:uid="{AC6DC447-4682-4551-8C33-FD414EDC3BD6}"/>
    <cellStyle name="Normal 6 3" xfId="13" xr:uid="{36E3CF37-D7AF-419C-B6B6-8408E9349E43}"/>
    <cellStyle name="Normal 7" xfId="14" xr:uid="{C67C6349-0ABF-468E-A95F-DECFF0360E1D}"/>
    <cellStyle name="Normal 7 2" xfId="15" xr:uid="{7EF5FD20-F313-4F29-A587-43F0C501F621}"/>
    <cellStyle name="Normal 7 3" xfId="16" xr:uid="{209D220E-0ECB-46FB-A473-A6AA984FA44A}"/>
    <cellStyle name="Normal 8" xfId="17" xr:uid="{3944BDB1-66AC-4E7B-AD02-CF2AC73E8E1B}"/>
    <cellStyle name="Paprastas 3 2 2" xfId="18" xr:uid="{628BFFED-5D1B-4DB3-8023-D60EBF28C7EF}"/>
    <cellStyle name="Paprastas 4 2" xfId="19" xr:uid="{660B07FF-56DE-4FAC-92B9-F53F7D5A5225}"/>
    <cellStyle name="Paprastas 5" xfId="20" xr:uid="{9B9FD3F4-6700-4108-9F5C-25539F7CB28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A35F5-F7C2-40CA-9570-204E47D04477}">
  <dimension ref="A1:P66"/>
  <sheetViews>
    <sheetView tabSelected="1" zoomScale="85" zoomScaleNormal="85" zoomScaleSheetLayoutView="145" workbookViewId="0">
      <selection activeCell="I28" sqref="I28"/>
    </sheetView>
  </sheetViews>
  <sheetFormatPr defaultRowHeight="12.75"/>
  <cols>
    <col min="1" max="1" width="5" style="2" customWidth="1"/>
    <col min="2" max="2" width="7.42578125" style="2" customWidth="1"/>
    <col min="3" max="3" width="23.42578125" style="2" customWidth="1"/>
    <col min="4" max="4" width="14.7109375" style="2" customWidth="1"/>
    <col min="5" max="5" width="19.140625" style="2" customWidth="1"/>
    <col min="6" max="6" width="17" style="2" customWidth="1"/>
    <col min="7" max="8" width="15.140625" style="2" customWidth="1"/>
    <col min="9" max="10" width="12.7109375" style="2" customWidth="1"/>
    <col min="11" max="11" width="15.140625" style="2" customWidth="1"/>
    <col min="12" max="12" width="16.7109375" style="2" customWidth="1"/>
    <col min="13" max="14" width="13.7109375" style="2" customWidth="1"/>
    <col min="15" max="15" width="15.28515625" style="2" customWidth="1"/>
    <col min="16" max="16" width="12.7109375" style="2" customWidth="1"/>
    <col min="17" max="17" width="15.7109375" style="2" customWidth="1"/>
    <col min="18" max="19" width="9.140625" style="2" customWidth="1"/>
    <col min="20" max="16384" width="9.140625" style="2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85" t="s">
        <v>0</v>
      </c>
      <c r="M1" s="85"/>
      <c r="N1" s="85"/>
      <c r="O1" s="85"/>
      <c r="P1" s="12"/>
    </row>
    <row r="2" spans="1:16">
      <c r="A2" s="3" t="s">
        <v>1</v>
      </c>
      <c r="B2" s="3"/>
      <c r="C2" s="3"/>
      <c r="D2" s="86" t="s">
        <v>2</v>
      </c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4"/>
    </row>
    <row r="3" spans="1:16" ht="7.5" customHeight="1">
      <c r="A3" s="3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>
      <c r="A4" s="3" t="s">
        <v>3</v>
      </c>
      <c r="B4" s="3"/>
      <c r="C4" s="3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4"/>
    </row>
    <row r="5" spans="1:16" ht="7.5" customHeight="1">
      <c r="A5" s="3"/>
      <c r="B5" s="3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>
      <c r="A6" s="3" t="s">
        <v>4</v>
      </c>
      <c r="B6" s="3"/>
      <c r="C6" s="3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4"/>
    </row>
    <row r="7" spans="1:16" ht="7.5" customHeight="1">
      <c r="A7" s="3"/>
      <c r="B7" s="3"/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>
      <c r="A8" s="3" t="s">
        <v>5</v>
      </c>
      <c r="B8" s="3"/>
      <c r="C8" s="3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13"/>
    </row>
    <row r="9" spans="1:16" ht="7.5" customHeight="1">
      <c r="A9" s="3"/>
      <c r="B9" s="3"/>
      <c r="C9" s="3"/>
      <c r="D9" s="3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3" t="s">
        <v>6</v>
      </c>
      <c r="B10" s="3"/>
      <c r="C10" s="3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</row>
    <row r="11" spans="1:16" ht="7.5" customHeight="1">
      <c r="A11" s="3"/>
      <c r="B11" s="3"/>
      <c r="C11" s="3"/>
      <c r="D11" s="3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3" t="s">
        <v>7</v>
      </c>
      <c r="B12" s="3"/>
      <c r="C12" s="3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4"/>
    </row>
    <row r="13" spans="1:16" ht="10.5" customHeight="1">
      <c r="A13" s="3"/>
      <c r="B13" s="3"/>
      <c r="C13" s="3"/>
      <c r="D13" s="3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77" t="s">
        <v>8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14"/>
    </row>
    <row r="15" spans="1:16" ht="10.5" customHeight="1">
      <c r="A15" s="47" t="s">
        <v>9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1"/>
      <c r="P15" s="1"/>
    </row>
    <row r="16" spans="1:16" ht="10.5" customHeight="1" thickBo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7.25" customHeight="1">
      <c r="A17" s="78" t="s">
        <v>10</v>
      </c>
      <c r="B17" s="79"/>
      <c r="C17" s="87" t="s">
        <v>11</v>
      </c>
      <c r="D17" s="79"/>
      <c r="E17" s="89" t="s">
        <v>12</v>
      </c>
      <c r="F17" s="97" t="s">
        <v>13</v>
      </c>
      <c r="G17" s="97" t="s">
        <v>14</v>
      </c>
      <c r="H17" s="97" t="s">
        <v>15</v>
      </c>
      <c r="I17" s="93" t="s">
        <v>16</v>
      </c>
      <c r="J17" s="93"/>
      <c r="K17" s="93"/>
      <c r="L17" s="94"/>
      <c r="M17" s="95" t="s">
        <v>17</v>
      </c>
      <c r="N17" s="93"/>
      <c r="O17" s="96"/>
      <c r="P17" s="1"/>
    </row>
    <row r="18" spans="1:16" ht="51.6" customHeight="1" thickBot="1">
      <c r="A18" s="80"/>
      <c r="B18" s="81"/>
      <c r="C18" s="88"/>
      <c r="D18" s="81"/>
      <c r="E18" s="90"/>
      <c r="F18" s="98"/>
      <c r="G18" s="98"/>
      <c r="H18" s="98"/>
      <c r="I18" s="49" t="s">
        <v>18</v>
      </c>
      <c r="J18" s="49" t="s">
        <v>19</v>
      </c>
      <c r="K18" s="49" t="s">
        <v>20</v>
      </c>
      <c r="L18" s="50" t="s">
        <v>21</v>
      </c>
      <c r="M18" s="51" t="s">
        <v>18</v>
      </c>
      <c r="N18" s="52" t="s">
        <v>22</v>
      </c>
      <c r="O18" s="53" t="s">
        <v>21</v>
      </c>
      <c r="P18" s="15"/>
    </row>
    <row r="19" spans="1:16">
      <c r="A19" s="24">
        <v>1</v>
      </c>
      <c r="B19" s="18">
        <v>2</v>
      </c>
      <c r="C19" s="91">
        <v>3</v>
      </c>
      <c r="D19" s="92"/>
      <c r="E19" s="18">
        <v>4</v>
      </c>
      <c r="F19" s="61" t="s">
        <v>23</v>
      </c>
      <c r="G19" s="61" t="s">
        <v>24</v>
      </c>
      <c r="H19" s="61" t="s">
        <v>25</v>
      </c>
      <c r="I19" s="18">
        <v>5</v>
      </c>
      <c r="J19" s="18" t="s">
        <v>26</v>
      </c>
      <c r="K19" s="18" t="s">
        <v>27</v>
      </c>
      <c r="L19" s="36">
        <v>7</v>
      </c>
      <c r="M19" s="24">
        <v>8</v>
      </c>
      <c r="N19" s="18">
        <v>9</v>
      </c>
      <c r="O19" s="22">
        <v>10</v>
      </c>
      <c r="P19" s="16"/>
    </row>
    <row r="20" spans="1:16" ht="13.5" customHeight="1">
      <c r="A20" s="25">
        <v>1</v>
      </c>
      <c r="B20" s="82" t="s">
        <v>28</v>
      </c>
      <c r="C20" s="84"/>
      <c r="D20" s="83"/>
      <c r="E20" s="28"/>
      <c r="F20" s="63"/>
      <c r="G20" s="63"/>
      <c r="H20" s="63"/>
      <c r="I20" s="29"/>
      <c r="J20" s="29"/>
      <c r="K20" s="29"/>
      <c r="L20" s="37">
        <f>SUM(I20:K20)</f>
        <v>0</v>
      </c>
      <c r="M20" s="39" t="e">
        <f>100*I20/E20</f>
        <v>#DIV/0!</v>
      </c>
      <c r="N20" s="31" t="e">
        <f t="shared" ref="N20:N33" si="0">100*K20/E20</f>
        <v>#DIV/0!</v>
      </c>
      <c r="O20" s="32" t="e">
        <f t="shared" ref="O20:O33" si="1">SUM(M20:N20)</f>
        <v>#DIV/0!</v>
      </c>
      <c r="P20" s="14"/>
    </row>
    <row r="21" spans="1:16" ht="12.75" customHeight="1">
      <c r="A21" s="25">
        <v>2</v>
      </c>
      <c r="B21" s="82" t="s">
        <v>29</v>
      </c>
      <c r="C21" s="84"/>
      <c r="D21" s="83"/>
      <c r="E21" s="28"/>
      <c r="F21" s="63"/>
      <c r="G21" s="63"/>
      <c r="H21" s="63"/>
      <c r="I21" s="29"/>
      <c r="J21" s="29"/>
      <c r="K21" s="29"/>
      <c r="L21" s="37">
        <f>SUM(I21:K21)</f>
        <v>0</v>
      </c>
      <c r="M21" s="39" t="e">
        <f>100*I21/E21</f>
        <v>#DIV/0!</v>
      </c>
      <c r="N21" s="31" t="e">
        <f t="shared" si="0"/>
        <v>#DIV/0!</v>
      </c>
      <c r="O21" s="32" t="e">
        <f t="shared" si="1"/>
        <v>#DIV/0!</v>
      </c>
      <c r="P21" s="17"/>
    </row>
    <row r="22" spans="1:16" ht="12.75" customHeight="1">
      <c r="A22" s="100" t="s">
        <v>30</v>
      </c>
      <c r="B22" s="101"/>
      <c r="C22" s="101"/>
      <c r="D22" s="102"/>
      <c r="E22" s="28"/>
      <c r="F22" s="63"/>
      <c r="G22" s="63"/>
      <c r="H22" s="63"/>
      <c r="I22" s="29"/>
      <c r="J22" s="29"/>
      <c r="K22" s="29"/>
      <c r="L22" s="37"/>
      <c r="M22" s="39"/>
      <c r="N22" s="31"/>
      <c r="O22" s="32"/>
      <c r="P22" s="17"/>
    </row>
    <row r="23" spans="1:16" ht="12.75" customHeight="1">
      <c r="A23" s="46">
        <v>3</v>
      </c>
      <c r="B23" s="54">
        <v>100010</v>
      </c>
      <c r="C23" s="103" t="s">
        <v>31</v>
      </c>
      <c r="D23" s="104"/>
      <c r="E23" s="28"/>
      <c r="F23" s="63"/>
      <c r="G23" s="63"/>
      <c r="H23" s="63"/>
      <c r="I23" s="29"/>
      <c r="J23" s="29"/>
      <c r="K23" s="29"/>
      <c r="L23" s="37">
        <f t="shared" ref="L23:L33" si="2">SUM(I23:K23)</f>
        <v>0</v>
      </c>
      <c r="M23" s="39" t="e">
        <f>100*I23/E23</f>
        <v>#DIV/0!</v>
      </c>
      <c r="N23" s="31" t="e">
        <f t="shared" si="0"/>
        <v>#DIV/0!</v>
      </c>
      <c r="O23" s="32" t="e">
        <f t="shared" si="1"/>
        <v>#DIV/0!</v>
      </c>
      <c r="P23" s="17"/>
    </row>
    <row r="24" spans="1:16" ht="12.75" customHeight="1">
      <c r="A24" s="46">
        <v>4</v>
      </c>
      <c r="B24" s="54">
        <v>100020</v>
      </c>
      <c r="C24" s="103" t="s">
        <v>32</v>
      </c>
      <c r="D24" s="104"/>
      <c r="E24" s="28"/>
      <c r="F24" s="63"/>
      <c r="G24" s="63"/>
      <c r="H24" s="63"/>
      <c r="I24" s="29"/>
      <c r="J24" s="29"/>
      <c r="K24" s="29"/>
      <c r="L24" s="37">
        <f t="shared" si="2"/>
        <v>0</v>
      </c>
      <c r="M24" s="39" t="e">
        <f>100*I24/E24</f>
        <v>#DIV/0!</v>
      </c>
      <c r="N24" s="31" t="e">
        <f t="shared" si="0"/>
        <v>#DIV/0!</v>
      </c>
      <c r="O24" s="32" t="e">
        <f t="shared" si="1"/>
        <v>#DIV/0!</v>
      </c>
      <c r="P24" s="17"/>
    </row>
    <row r="25" spans="1:16" s="5" customFormat="1" ht="12.75" customHeight="1">
      <c r="A25" s="100" t="s">
        <v>33</v>
      </c>
      <c r="B25" s="101"/>
      <c r="C25" s="101"/>
      <c r="D25" s="102"/>
      <c r="E25" s="28"/>
      <c r="F25" s="63"/>
      <c r="G25" s="63"/>
      <c r="H25" s="63"/>
      <c r="I25" s="30"/>
      <c r="J25" s="30"/>
      <c r="K25" s="30"/>
      <c r="L25" s="37"/>
      <c r="M25" s="39"/>
      <c r="N25" s="31"/>
      <c r="O25" s="32"/>
      <c r="P25" s="17"/>
    </row>
    <row r="26" spans="1:16" s="5" customFormat="1" ht="12.75" customHeight="1">
      <c r="A26" s="26">
        <v>5</v>
      </c>
      <c r="B26" s="27">
        <v>120000</v>
      </c>
      <c r="C26" s="82" t="s">
        <v>34</v>
      </c>
      <c r="D26" s="83"/>
      <c r="E26" s="28"/>
      <c r="F26" s="63"/>
      <c r="G26" s="63"/>
      <c r="H26" s="63"/>
      <c r="I26" s="30"/>
      <c r="J26" s="30"/>
      <c r="K26" s="30"/>
      <c r="L26" s="37">
        <f t="shared" si="2"/>
        <v>0</v>
      </c>
      <c r="M26" s="39" t="e">
        <f t="shared" ref="M26:M33" si="3">100*I26/E26</f>
        <v>#DIV/0!</v>
      </c>
      <c r="N26" s="31" t="e">
        <f t="shared" si="0"/>
        <v>#DIV/0!</v>
      </c>
      <c r="O26" s="32" t="e">
        <f t="shared" si="1"/>
        <v>#DIV/0!</v>
      </c>
      <c r="P26" s="17"/>
    </row>
    <row r="27" spans="1:16" s="5" customFormat="1" ht="12.75" customHeight="1">
      <c r="A27" s="26">
        <v>6</v>
      </c>
      <c r="B27" s="27">
        <v>130000</v>
      </c>
      <c r="C27" s="82" t="s">
        <v>35</v>
      </c>
      <c r="D27" s="83"/>
      <c r="E27" s="28"/>
      <c r="F27" s="63"/>
      <c r="G27" s="63"/>
      <c r="H27" s="63"/>
      <c r="I27" s="30"/>
      <c r="J27" s="30"/>
      <c r="K27" s="30"/>
      <c r="L27" s="37">
        <f t="shared" si="2"/>
        <v>0</v>
      </c>
      <c r="M27" s="39"/>
      <c r="N27" s="31"/>
      <c r="O27" s="32"/>
      <c r="P27" s="17"/>
    </row>
    <row r="28" spans="1:16" s="5" customFormat="1" ht="12.75" customHeight="1">
      <c r="A28" s="26">
        <v>7</v>
      </c>
      <c r="B28" s="27">
        <v>140000</v>
      </c>
      <c r="C28" s="105" t="s">
        <v>36</v>
      </c>
      <c r="D28" s="106"/>
      <c r="E28" s="28"/>
      <c r="F28" s="63"/>
      <c r="G28" s="63"/>
      <c r="H28" s="63"/>
      <c r="I28" s="30"/>
      <c r="J28" s="30"/>
      <c r="K28" s="30"/>
      <c r="L28" s="37">
        <f t="shared" si="2"/>
        <v>0</v>
      </c>
      <c r="M28" s="39" t="e">
        <f t="shared" si="3"/>
        <v>#DIV/0!</v>
      </c>
      <c r="N28" s="31" t="e">
        <f t="shared" si="0"/>
        <v>#DIV/0!</v>
      </c>
      <c r="O28" s="32" t="e">
        <f t="shared" si="1"/>
        <v>#DIV/0!</v>
      </c>
      <c r="P28" s="17"/>
    </row>
    <row r="29" spans="1:16" s="5" customFormat="1" ht="12.75" customHeight="1">
      <c r="A29" s="26">
        <v>8</v>
      </c>
      <c r="B29" s="27">
        <v>150000</v>
      </c>
      <c r="C29" s="82" t="s">
        <v>37</v>
      </c>
      <c r="D29" s="83"/>
      <c r="E29" s="28"/>
      <c r="F29" s="63"/>
      <c r="G29" s="63"/>
      <c r="H29" s="63"/>
      <c r="I29" s="30"/>
      <c r="J29" s="30"/>
      <c r="K29" s="30"/>
      <c r="L29" s="37">
        <f t="shared" si="2"/>
        <v>0</v>
      </c>
      <c r="M29" s="39" t="e">
        <f t="shared" si="3"/>
        <v>#DIV/0!</v>
      </c>
      <c r="N29" s="31" t="e">
        <f t="shared" si="0"/>
        <v>#DIV/0!</v>
      </c>
      <c r="O29" s="32" t="e">
        <f t="shared" si="1"/>
        <v>#DIV/0!</v>
      </c>
      <c r="P29" s="17"/>
    </row>
    <row r="30" spans="1:16" s="5" customFormat="1" ht="12.75" customHeight="1">
      <c r="A30" s="26">
        <v>9</v>
      </c>
      <c r="B30" s="27">
        <v>160000</v>
      </c>
      <c r="C30" s="82" t="s">
        <v>38</v>
      </c>
      <c r="D30" s="83"/>
      <c r="E30" s="28"/>
      <c r="F30" s="63"/>
      <c r="G30" s="63"/>
      <c r="H30" s="63"/>
      <c r="I30" s="30"/>
      <c r="J30" s="30"/>
      <c r="K30" s="30"/>
      <c r="L30" s="37">
        <f t="shared" si="2"/>
        <v>0</v>
      </c>
      <c r="M30" s="39" t="e">
        <f t="shared" si="3"/>
        <v>#DIV/0!</v>
      </c>
      <c r="N30" s="31" t="e">
        <f t="shared" si="0"/>
        <v>#DIV/0!</v>
      </c>
      <c r="O30" s="32" t="e">
        <f t="shared" si="1"/>
        <v>#DIV/0!</v>
      </c>
      <c r="P30" s="17"/>
    </row>
    <row r="31" spans="1:16" s="5" customFormat="1" ht="12.75" customHeight="1">
      <c r="A31" s="26">
        <v>10</v>
      </c>
      <c r="B31" s="27">
        <v>170000</v>
      </c>
      <c r="C31" s="82" t="s">
        <v>39</v>
      </c>
      <c r="D31" s="83"/>
      <c r="E31" s="28"/>
      <c r="F31" s="63"/>
      <c r="G31" s="63"/>
      <c r="H31" s="63"/>
      <c r="I31" s="30"/>
      <c r="J31" s="30"/>
      <c r="K31" s="30"/>
      <c r="L31" s="37">
        <f t="shared" si="2"/>
        <v>0</v>
      </c>
      <c r="M31" s="39" t="e">
        <f t="shared" si="3"/>
        <v>#DIV/0!</v>
      </c>
      <c r="N31" s="31" t="e">
        <f t="shared" si="0"/>
        <v>#DIV/0!</v>
      </c>
      <c r="O31" s="32" t="e">
        <f t="shared" si="1"/>
        <v>#DIV/0!</v>
      </c>
      <c r="P31" s="17"/>
    </row>
    <row r="32" spans="1:16" s="5" customFormat="1" ht="12.75" customHeight="1">
      <c r="A32" s="26">
        <v>11</v>
      </c>
      <c r="B32" s="27">
        <v>190000</v>
      </c>
      <c r="C32" s="82" t="s">
        <v>40</v>
      </c>
      <c r="D32" s="83"/>
      <c r="E32" s="28"/>
      <c r="F32" s="63"/>
      <c r="G32" s="63"/>
      <c r="H32" s="63"/>
      <c r="I32" s="30"/>
      <c r="J32" s="30"/>
      <c r="K32" s="30"/>
      <c r="L32" s="37">
        <f t="shared" si="2"/>
        <v>0</v>
      </c>
      <c r="M32" s="39" t="e">
        <f t="shared" si="3"/>
        <v>#DIV/0!</v>
      </c>
      <c r="N32" s="31" t="e">
        <f t="shared" si="0"/>
        <v>#DIV/0!</v>
      </c>
      <c r="O32" s="32" t="e">
        <f t="shared" si="1"/>
        <v>#DIV/0!</v>
      </c>
      <c r="P32" s="17"/>
    </row>
    <row r="33" spans="1:16" s="5" customFormat="1" ht="12.75" customHeight="1">
      <c r="A33" s="26">
        <v>12</v>
      </c>
      <c r="B33" s="27">
        <v>200000</v>
      </c>
      <c r="C33" s="82" t="s">
        <v>41</v>
      </c>
      <c r="D33" s="83"/>
      <c r="E33" s="28"/>
      <c r="F33" s="63"/>
      <c r="G33" s="63"/>
      <c r="H33" s="63"/>
      <c r="I33" s="30"/>
      <c r="J33" s="30"/>
      <c r="K33" s="30"/>
      <c r="L33" s="37">
        <f t="shared" si="2"/>
        <v>0</v>
      </c>
      <c r="M33" s="39" t="e">
        <f t="shared" si="3"/>
        <v>#DIV/0!</v>
      </c>
      <c r="N33" s="31" t="e">
        <f t="shared" si="0"/>
        <v>#DIV/0!</v>
      </c>
      <c r="O33" s="32" t="e">
        <f t="shared" si="1"/>
        <v>#DIV/0!</v>
      </c>
      <c r="P33" s="17"/>
    </row>
    <row r="34" spans="1:16" ht="13.5" thickBot="1">
      <c r="A34" s="19"/>
      <c r="B34" s="20"/>
      <c r="C34" s="109" t="s">
        <v>42</v>
      </c>
      <c r="D34" s="110"/>
      <c r="E34" s="33">
        <f>SUM(E20:E33)</f>
        <v>0</v>
      </c>
      <c r="F34" s="64"/>
      <c r="G34" s="64"/>
      <c r="H34" s="64"/>
      <c r="I34" s="33">
        <f>SUM(I20:I33)</f>
        <v>0</v>
      </c>
      <c r="J34" s="33">
        <f>SUM(J20:J33)</f>
        <v>0</v>
      </c>
      <c r="K34" s="33">
        <f>SUM(K20:K33)</f>
        <v>0</v>
      </c>
      <c r="L34" s="38">
        <f>SUM(L20:L33)</f>
        <v>0</v>
      </c>
      <c r="M34" s="40" t="e">
        <f>100*I34/E34</f>
        <v>#DIV/0!</v>
      </c>
      <c r="N34" s="21" t="e">
        <f>100*K34/E34</f>
        <v>#DIV/0!</v>
      </c>
      <c r="O34" s="23" t="e">
        <f>SUM(M34:N34)</f>
        <v>#DIV/0!</v>
      </c>
      <c r="P34" s="1"/>
    </row>
    <row r="35" spans="1:16" ht="14.25" customHeight="1">
      <c r="A35" s="44"/>
      <c r="B35" s="112" t="s">
        <v>43</v>
      </c>
      <c r="C35" s="112"/>
      <c r="D35" s="112"/>
      <c r="E35" s="42">
        <f>ROUND(E34*0.21,2)</f>
        <v>0</v>
      </c>
      <c r="F35" s="65"/>
      <c r="G35" s="65"/>
      <c r="H35" s="65"/>
      <c r="I35" s="42">
        <f>ROUND(I34*0.21,2)</f>
        <v>0</v>
      </c>
      <c r="J35" s="42">
        <f>ROUND(J34*0.21,2)</f>
        <v>0</v>
      </c>
      <c r="K35" s="42">
        <f>ROUND(K34*0.21,2)</f>
        <v>0</v>
      </c>
      <c r="L35" s="43">
        <f>I35+K35</f>
        <v>0</v>
      </c>
      <c r="M35" s="41"/>
      <c r="N35" s="34"/>
      <c r="O35" s="35"/>
      <c r="P35" s="1"/>
    </row>
    <row r="36" spans="1:16" ht="14.25" customHeight="1" thickBot="1">
      <c r="A36" s="19"/>
      <c r="B36" s="111" t="s">
        <v>44</v>
      </c>
      <c r="C36" s="111"/>
      <c r="D36" s="111"/>
      <c r="E36" s="58">
        <f>E34+E35</f>
        <v>0</v>
      </c>
      <c r="F36" s="64"/>
      <c r="G36" s="64"/>
      <c r="H36" s="64"/>
      <c r="I36" s="33">
        <f>I34+I35</f>
        <v>0</v>
      </c>
      <c r="J36" s="33">
        <f>J34+J35</f>
        <v>0</v>
      </c>
      <c r="K36" s="33">
        <f>K34+K35</f>
        <v>0</v>
      </c>
      <c r="L36" s="33">
        <f>L34+L35</f>
        <v>0</v>
      </c>
      <c r="M36" s="40"/>
      <c r="N36" s="21"/>
      <c r="O36" s="23"/>
      <c r="P36" s="1"/>
    </row>
    <row r="37" spans="1:16" ht="11.1" customHeight="1">
      <c r="A37" s="6"/>
      <c r="B37" s="99" t="s">
        <v>45</v>
      </c>
      <c r="C37" s="99"/>
      <c r="D37" s="99"/>
      <c r="E37" s="66">
        <f>H34-F34</f>
        <v>0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1"/>
    </row>
    <row r="38" spans="1:16" ht="11.1" customHeight="1">
      <c r="A38" s="6"/>
      <c r="B38" s="8"/>
      <c r="C38" s="8"/>
      <c r="D38" s="9"/>
      <c r="E38" s="56"/>
      <c r="F38" s="7"/>
      <c r="G38" s="7"/>
      <c r="H38" s="7"/>
      <c r="I38" s="7"/>
      <c r="J38" s="7"/>
      <c r="K38" s="7"/>
      <c r="L38" s="7"/>
      <c r="M38" s="7"/>
      <c r="N38" s="7"/>
      <c r="O38" s="7"/>
      <c r="P38" s="1"/>
    </row>
    <row r="39" spans="1:16" ht="18" customHeight="1">
      <c r="A39" s="6"/>
      <c r="B39" s="8"/>
      <c r="C39" s="74" t="s">
        <v>46</v>
      </c>
      <c r="D39" s="75"/>
      <c r="E39" s="69"/>
      <c r="F39" s="70"/>
      <c r="G39" s="70"/>
      <c r="H39" s="70"/>
      <c r="I39" s="71">
        <v>0</v>
      </c>
      <c r="J39" s="71">
        <v>0</v>
      </c>
      <c r="K39" s="71">
        <v>0</v>
      </c>
      <c r="L39" s="71">
        <v>0</v>
      </c>
      <c r="M39" s="70"/>
      <c r="N39" s="70"/>
      <c r="O39" s="70"/>
      <c r="P39" s="1"/>
    </row>
    <row r="40" spans="1:16" ht="18" customHeight="1">
      <c r="A40" s="6"/>
      <c r="B40" s="8"/>
      <c r="C40" s="74" t="s">
        <v>47</v>
      </c>
      <c r="D40" s="75"/>
      <c r="E40" s="69"/>
      <c r="F40" s="70"/>
      <c r="G40" s="70"/>
      <c r="H40" s="70"/>
      <c r="I40" s="71">
        <v>0</v>
      </c>
      <c r="J40" s="71">
        <v>0</v>
      </c>
      <c r="K40" s="71">
        <v>0</v>
      </c>
      <c r="L40" s="71">
        <v>0</v>
      </c>
      <c r="M40" s="70"/>
      <c r="N40" s="70"/>
      <c r="O40" s="70"/>
      <c r="P40" s="1"/>
    </row>
    <row r="41" spans="1:16" ht="18" customHeight="1">
      <c r="A41" s="6"/>
      <c r="B41" s="8"/>
      <c r="C41" s="74" t="s">
        <v>48</v>
      </c>
      <c r="D41" s="75"/>
      <c r="E41" s="69"/>
      <c r="F41" s="70"/>
      <c r="G41" s="70"/>
      <c r="H41" s="70"/>
      <c r="I41" s="71">
        <v>0</v>
      </c>
      <c r="J41" s="71">
        <v>0</v>
      </c>
      <c r="K41" s="71">
        <v>0</v>
      </c>
      <c r="L41" s="71">
        <v>0</v>
      </c>
      <c r="M41" s="70"/>
      <c r="N41" s="70"/>
      <c r="O41" s="70"/>
      <c r="P41" s="1"/>
    </row>
    <row r="42" spans="1:16" ht="18" customHeight="1">
      <c r="A42" s="6"/>
      <c r="B42" s="8"/>
      <c r="C42" s="74" t="s">
        <v>49</v>
      </c>
      <c r="D42" s="75"/>
      <c r="E42" s="69"/>
      <c r="F42" s="70"/>
      <c r="G42" s="70"/>
      <c r="H42" s="70"/>
      <c r="I42" s="71">
        <v>0</v>
      </c>
      <c r="J42" s="71">
        <v>0</v>
      </c>
      <c r="K42" s="71">
        <v>0</v>
      </c>
      <c r="L42" s="71">
        <v>0</v>
      </c>
      <c r="M42" s="70"/>
      <c r="N42" s="70"/>
      <c r="O42" s="70"/>
      <c r="P42" s="1"/>
    </row>
    <row r="43" spans="1:16" ht="18" customHeight="1">
      <c r="A43" s="6"/>
      <c r="B43" s="8"/>
      <c r="C43" s="72" t="s">
        <v>50</v>
      </c>
      <c r="D43" s="73"/>
      <c r="E43" s="69"/>
      <c r="F43" s="70"/>
      <c r="G43" s="70"/>
      <c r="H43" s="70"/>
      <c r="I43" s="71">
        <f>I34+I39-I40-I41+I42</f>
        <v>0</v>
      </c>
      <c r="J43" s="71">
        <f>J34+J39-J40-J41+J42</f>
        <v>0</v>
      </c>
      <c r="K43" s="71">
        <f>K34+K39-K40-K41+K42</f>
        <v>0</v>
      </c>
      <c r="L43" s="71">
        <f>L34+L39-L40-L41+L42</f>
        <v>0</v>
      </c>
      <c r="M43" s="70"/>
      <c r="N43" s="70"/>
      <c r="O43" s="70"/>
      <c r="P43" s="1"/>
    </row>
    <row r="44" spans="1:16" ht="11.1" customHeight="1">
      <c r="A44" s="6"/>
      <c r="B44" s="8"/>
      <c r="C44" s="68"/>
      <c r="D44" s="68"/>
      <c r="E44" s="56"/>
      <c r="F44" s="7"/>
      <c r="G44" s="7"/>
      <c r="H44" s="7"/>
      <c r="I44" s="7"/>
      <c r="J44" s="7"/>
      <c r="K44" s="7"/>
      <c r="L44" s="7"/>
      <c r="M44" s="7"/>
      <c r="N44" s="7"/>
      <c r="O44" s="7"/>
      <c r="P44" s="1"/>
    </row>
    <row r="45" spans="1:16" ht="42.6" customHeight="1">
      <c r="A45" s="8"/>
      <c r="C45" s="67" t="s">
        <v>51</v>
      </c>
      <c r="D45" s="67" t="s">
        <v>52</v>
      </c>
      <c r="E45" s="67" t="s">
        <v>53</v>
      </c>
      <c r="F45" s="56"/>
      <c r="G45" s="56"/>
      <c r="H45" s="56"/>
      <c r="I45" s="45"/>
      <c r="J45" s="45"/>
      <c r="K45" s="10"/>
      <c r="L45" s="10"/>
      <c r="M45" s="10"/>
      <c r="N45" s="10"/>
      <c r="O45" s="10"/>
      <c r="P45" s="1"/>
    </row>
    <row r="46" spans="1:16" ht="15" customHeight="1">
      <c r="A46" s="8"/>
      <c r="B46" s="62"/>
      <c r="C46" s="59"/>
      <c r="D46" s="60"/>
      <c r="E46" s="59"/>
      <c r="F46" s="56"/>
      <c r="G46" s="56"/>
      <c r="H46" s="56"/>
      <c r="I46" s="45"/>
      <c r="J46" s="45"/>
      <c r="K46" s="10"/>
      <c r="L46" s="10"/>
      <c r="M46" s="10"/>
      <c r="N46" s="10"/>
      <c r="O46" s="10"/>
      <c r="P46" s="1"/>
    </row>
    <row r="47" spans="1:16" ht="15" customHeight="1">
      <c r="A47" s="8"/>
      <c r="B47" s="62"/>
      <c r="C47" s="4" t="s">
        <v>54</v>
      </c>
      <c r="D47" s="56"/>
      <c r="E47" s="56"/>
      <c r="F47" s="56"/>
      <c r="G47" s="56"/>
      <c r="H47" s="56"/>
      <c r="I47" s="45"/>
      <c r="J47" s="45"/>
      <c r="K47" s="10"/>
      <c r="L47" s="10"/>
      <c r="M47" s="10"/>
      <c r="N47" s="10"/>
      <c r="O47" s="10"/>
      <c r="P47" s="1"/>
    </row>
    <row r="48" spans="1:16" ht="15" customHeight="1">
      <c r="A48" s="8"/>
      <c r="B48" s="62"/>
      <c r="C48" s="56"/>
      <c r="D48" s="56"/>
      <c r="E48" s="56"/>
      <c r="F48" s="56"/>
      <c r="G48" s="56"/>
      <c r="H48" s="56"/>
      <c r="I48" s="45"/>
      <c r="J48" s="45"/>
      <c r="K48" s="10"/>
      <c r="L48" s="10"/>
      <c r="M48" s="10"/>
      <c r="N48" s="10"/>
      <c r="O48" s="10"/>
      <c r="P48" s="1"/>
    </row>
    <row r="49" spans="1:16">
      <c r="A49" s="55" t="s">
        <v>55</v>
      </c>
      <c r="B49" s="55"/>
      <c r="C49" s="55"/>
      <c r="D49" s="55"/>
      <c r="E49" s="57"/>
      <c r="F49" s="57"/>
      <c r="G49" s="57"/>
      <c r="H49" s="57"/>
      <c r="I49" s="57"/>
      <c r="J49" s="45"/>
      <c r="K49" s="1"/>
      <c r="L49" s="1" t="s">
        <v>56</v>
      </c>
      <c r="M49" s="1"/>
      <c r="N49" s="1" t="s">
        <v>56</v>
      </c>
      <c r="O49" s="1"/>
      <c r="P49" s="1"/>
    </row>
    <row r="50" spans="1:16" ht="21" customHeight="1">
      <c r="A50" s="3"/>
      <c r="B50" s="3"/>
      <c r="C50" s="3"/>
      <c r="D50" s="3"/>
      <c r="E50" s="107" t="s">
        <v>57</v>
      </c>
      <c r="F50" s="107"/>
      <c r="G50" s="107"/>
      <c r="H50" s="107"/>
      <c r="I50" s="107"/>
      <c r="J50" s="45"/>
      <c r="K50" s="1"/>
      <c r="L50" s="45" t="s">
        <v>58</v>
      </c>
      <c r="M50" s="1"/>
      <c r="N50" s="45" t="s">
        <v>59</v>
      </c>
      <c r="O50" s="1"/>
      <c r="P50" s="1"/>
    </row>
    <row r="51" spans="1:16">
      <c r="A51" s="3"/>
      <c r="B51" s="3"/>
      <c r="C51" s="3"/>
      <c r="D51" s="3"/>
      <c r="E51" s="45"/>
      <c r="F51" s="45"/>
      <c r="G51" s="45"/>
      <c r="H51" s="45"/>
      <c r="I51" s="45"/>
      <c r="J51" s="45"/>
      <c r="K51" s="1"/>
      <c r="L51" s="45"/>
      <c r="M51" s="1"/>
      <c r="N51" s="45"/>
      <c r="O51" s="1"/>
      <c r="P51" s="1"/>
    </row>
    <row r="52" spans="1:16">
      <c r="A52" s="3"/>
      <c r="B52" s="3"/>
      <c r="C52" s="3"/>
      <c r="D52" s="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6">
      <c r="A53" s="108" t="s">
        <v>60</v>
      </c>
      <c r="B53" s="108"/>
      <c r="C53" s="108"/>
      <c r="D53" s="108"/>
      <c r="E53" s="107" t="s">
        <v>61</v>
      </c>
      <c r="F53" s="107"/>
      <c r="G53" s="107"/>
      <c r="H53" s="107"/>
      <c r="I53" s="107"/>
      <c r="J53" s="45"/>
      <c r="K53" s="1"/>
      <c r="L53" s="1" t="s">
        <v>56</v>
      </c>
      <c r="M53" s="1"/>
      <c r="N53" s="1" t="s">
        <v>56</v>
      </c>
      <c r="O53" s="1"/>
    </row>
    <row r="54" spans="1:16" ht="20.25" customHeight="1">
      <c r="A54" s="3"/>
      <c r="B54" s="3"/>
      <c r="C54" s="3"/>
      <c r="D54" s="3"/>
      <c r="E54" s="107" t="s">
        <v>57</v>
      </c>
      <c r="F54" s="107"/>
      <c r="G54" s="107"/>
      <c r="H54" s="107"/>
      <c r="I54" s="107"/>
      <c r="J54" s="45"/>
      <c r="K54" s="1"/>
      <c r="L54" s="45" t="s">
        <v>58</v>
      </c>
      <c r="M54" s="1"/>
      <c r="N54" s="45" t="s">
        <v>59</v>
      </c>
      <c r="O54" s="1"/>
    </row>
    <row r="55" spans="1:16">
      <c r="A55" s="3"/>
      <c r="B55" s="3"/>
      <c r="C55" s="3"/>
      <c r="D55" s="3"/>
      <c r="E55" s="45"/>
      <c r="F55" s="45"/>
      <c r="G55" s="45"/>
      <c r="H55" s="45"/>
      <c r="I55" s="45"/>
      <c r="J55" s="45"/>
      <c r="K55" s="1"/>
      <c r="L55" s="45"/>
      <c r="M55" s="1"/>
      <c r="N55" s="45"/>
      <c r="O55" s="1"/>
    </row>
    <row r="56" spans="1:16">
      <c r="A56" s="3"/>
      <c r="B56" s="3"/>
      <c r="G56" s="1"/>
      <c r="H56" s="1"/>
      <c r="I56" s="1"/>
      <c r="J56" s="1"/>
      <c r="K56" s="1"/>
      <c r="L56" s="1"/>
      <c r="M56" s="1"/>
      <c r="N56" s="1"/>
      <c r="O56" s="1"/>
    </row>
    <row r="57" spans="1:16"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5"/>
      <c r="M58" s="1"/>
      <c r="N58" s="45"/>
      <c r="O58" s="1"/>
    </row>
    <row r="59" spans="1:1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6" spans="11:11">
      <c r="K66" s="11"/>
    </row>
  </sheetData>
  <mergeCells count="44">
    <mergeCell ref="E50:I50"/>
    <mergeCell ref="E54:I54"/>
    <mergeCell ref="A53:D53"/>
    <mergeCell ref="E53:I53"/>
    <mergeCell ref="C34:D34"/>
    <mergeCell ref="B36:D36"/>
    <mergeCell ref="B35:D35"/>
    <mergeCell ref="B37:D37"/>
    <mergeCell ref="B20:D20"/>
    <mergeCell ref="A22:D22"/>
    <mergeCell ref="C23:D23"/>
    <mergeCell ref="C29:D29"/>
    <mergeCell ref="C26:D26"/>
    <mergeCell ref="C30:D30"/>
    <mergeCell ref="A25:D25"/>
    <mergeCell ref="C28:D28"/>
    <mergeCell ref="C24:D24"/>
    <mergeCell ref="C31:D31"/>
    <mergeCell ref="C32:D32"/>
    <mergeCell ref="C33:D33"/>
    <mergeCell ref="D10:O10"/>
    <mergeCell ref="C17:D18"/>
    <mergeCell ref="E17:E18"/>
    <mergeCell ref="C19:D19"/>
    <mergeCell ref="I17:L17"/>
    <mergeCell ref="M17:O17"/>
    <mergeCell ref="F17:F18"/>
    <mergeCell ref="G17:G18"/>
    <mergeCell ref="H17:H18"/>
    <mergeCell ref="L1:O1"/>
    <mergeCell ref="D2:O2"/>
    <mergeCell ref="D4:O4"/>
    <mergeCell ref="D6:O6"/>
    <mergeCell ref="D8:O8"/>
    <mergeCell ref="D12:O12"/>
    <mergeCell ref="A14:O14"/>
    <mergeCell ref="A17:B18"/>
    <mergeCell ref="C27:D27"/>
    <mergeCell ref="B21:D21"/>
    <mergeCell ref="C43:D43"/>
    <mergeCell ref="C39:D39"/>
    <mergeCell ref="C40:D40"/>
    <mergeCell ref="C41:D41"/>
    <mergeCell ref="C42:D42"/>
  </mergeCells>
  <pageMargins left="0.70866141732283472" right="0.68" top="0.49" bottom="0.32" header="0.31496062992125984" footer="0.31496062992125984"/>
  <pageSetup paperSize="9"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A08FC8B9-4097-42A8-B3DF-CE70685B9B90}"/>
</file>

<file path=customXml/itemProps2.xml><?xml version="1.0" encoding="utf-8"?>
<ds:datastoreItem xmlns:ds="http://schemas.openxmlformats.org/officeDocument/2006/customXml" ds:itemID="{0B0E1DCE-44BA-411A-9267-0ED294B47EF9}"/>
</file>

<file path=customXml/itemProps3.xml><?xml version="1.0" encoding="utf-8"?>
<ds:datastoreItem xmlns:ds="http://schemas.openxmlformats.org/officeDocument/2006/customXml" ds:itemID="{453D65D3-0655-4C18-B018-263575579A05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...</dc:creator>
  <cp:keywords/>
  <dc:description/>
  <cp:lastModifiedBy>X</cp:lastModifiedBy>
  <cp:revision/>
  <dcterms:created xsi:type="dcterms:W3CDTF">1999-07-01T09:33:53Z</dcterms:created>
  <dcterms:modified xsi:type="dcterms:W3CDTF">2026-03-20T08:37:36Z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